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<sst xmlns="http://schemas.openxmlformats.org/spreadsheetml/2006/main" count="1069" uniqueCount="429">
  <si>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</si>
  <si>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</si>
  <si>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</si>
  <si>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</si>
  <si>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</si>
  <si>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</si>
  <si>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</si>
  <si>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</si>
  <si>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</si>
  <si>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</si>
  <si>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</si>
  <si>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</si>
  <si>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</si>
  <si>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</si>
  <si>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</si>
  <si>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</si>
  <si>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</si>
  <si>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</si>
  <si>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</si>
  <si>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</si>
  <si>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</si>
  <si>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</si>
  <si>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</si>
  <si>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</si>
  <si>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</si>
  <si>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</si>
  <si>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</si>
  <si>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</si>
  <si>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</si>
  <si>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</si>
  <si>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</si>
  <si>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</si>
  <si>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</si>
  <si>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</si>
  <si>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</si>
  <si>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</si>
  <si>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</si>
  <si>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</si>
  <si>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</si>
  <si>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</si>
  <si>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</si>
  <si>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</si>
  <si>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</si>
  <si>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</si>
  <si>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</si>
  <si>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</si>
  <si>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</si>
  <si>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</si>
  <si>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</si>
  <si>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</si>
  <si>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</si>
  <si>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</si>
  <si>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</si>
  <si>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</si>
  <si>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</si>
  <si>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</si>
  <si>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</si>
  <si>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</si>
  <si>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</si>
  <si>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</si>
  <si>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</si>
  <si>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</si>
  <si>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</si>
  <si>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</si>
  <si>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</si>
  <si>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</si>
  <si>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</si>
  <si>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</si>
  <si>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</si>
  <si>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</si>
  <si>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</si>
  <si>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</si>
  <si>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</si>
  <si>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</si>
  <si>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</si>
  <si>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</si>
  <si>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</si>
  <si>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</si>
  <si>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</si>
  <si>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</si>
  <si>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</si>
  <si>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</si>
  <si>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</si>
  <si>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</si>
  <si>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</si>
  <si>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</si>
  <si>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</si>
  <si>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</si>
  <si>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</si>
  <si>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</si>
  <si>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</si>
  <si>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</si>
  <si>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</si>
  <si>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</si>
  <si>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</si>
  <si>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</si>
  <si>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</si>
  <si>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</si>
  <si>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</si>
  <si>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</si>
  <si>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</si>
  <si>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</si>
  <si>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</si>
  <si>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</si>
  <si>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</si>
  <si>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</si>
  <si>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</si>
  <si>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</si>
  <si>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</si>
  <si>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</si>
  <si>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</si>
  <si>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</si>
  <si>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</si>
  <si>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</si>
  <si>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</si>
  <si>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</si>
  <si>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</si>
  <si>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</si>
  <si>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</si>
  <si>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</si>
  <si>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</si>
  <si>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</si>
  <si>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</si>
  <si>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</si>
  <si>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</si>
  <si>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</si>
  <si>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</si>
  <si>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</si>
  <si>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</si>
  <si>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</si>
  <si>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</si>
  <si>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</si>
  <si>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</si>
  <si>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</si>
  <si>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</si>
  <si>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</si>
  <si>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</si>
  <si>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</si>
  <si>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</si>
  <si>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</si>
  <si>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</si>
  <si>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</si>
  <si>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</si>
  <si>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</si>
  <si>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</si>
  <si>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</si>
  <si>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</si>
  <si>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</si>
  <si>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</si>
  <si>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</si>
  <si>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</si>
  <si>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</si>
  <si>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</si>
  <si>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</si>
  <si>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</si>
  <si>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</si>
  <si>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</si>
  <si>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</si>
  <si>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</si>
  <si>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</si>
  <si>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</si>
  <si>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</si>
  <si>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</si>
  <si>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</si>
  <si>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</si>
  <si>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</si>
  <si>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</si>
  <si>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</si>
  <si>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</si>
  <si>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</si>
  <si>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</si>
  <si>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</si>
  <si>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</si>
  <si>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</si>
  <si>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</si>
  <si>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</si>
  <si>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</si>
  <si>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</si>
  <si>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</si>
  <si>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</si>
  <si>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</si>
  <si>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</si>
  <si>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</si>
  <si>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</si>
  <si>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</si>
  <si>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</si>
  <si>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</si>
  <si>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</si>
  <si>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</si>
  <si>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</si>
  <si>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</si>
  <si>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</si>
  <si>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</si>
  <si>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</si>
  <si>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</si>
  <si>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</si>
  <si>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</si>
  <si>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</si>
  <si>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</si>
  <si>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</si>
  <si>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</si>
  <si>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</si>
  <si>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</si>
  <si>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</si>
  <si>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</si>
  <si>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</si>
  <si>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</si>
  <si>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</si>
  <si>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</si>
  <si>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</si>
  <si>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</si>
  <si>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</si>
  <si>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</si>
  <si>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</si>
  <si>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</si>
  <si>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</si>
  <si>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</si>
  <si>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</si>
  <si>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</si>
  <si>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</si>
  <si>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</si>
  <si>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</si>
  <si>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</si>
  <si>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</si>
  <si>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</si>
  <si>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</si>
  <si>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</si>
  <si>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</si>
  <si>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</si>
  <si>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</si>
  <si>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</si>
  <si>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</si>
  <si>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</si>
  <si>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</si>
  <si>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</si>
  <si>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</si>
  <si>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</si>
  <si>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</si>
  <si>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</si>
  <si>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</si>
  <si>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</si>
  <si>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</si>
  <si>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</si>
  <si>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</si>
  <si>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</si>
  <si>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</si>
  <si>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</si>
  <si>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</si>
  <si>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</si>
  <si>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</si>
  <si>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</si>
  <si>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</si>
  <si>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</si>
  <si>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</si>
  <si>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</si>
  <si>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</si>
  <si>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</si>
  <si>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</si>
  <si>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</si>
  <si>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</si>
  <si>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</si>
  <si>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</si>
  <si>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</si>
  <si>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</si>
  <si>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</si>
  <si>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</si>
  <si>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</si>
  <si>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</si>
  <si>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</si>
  <si>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</si>
  <si>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</si>
  <si>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</si>
  <si>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</si>
  <si>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</si>
  <si>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</si>
  <si>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</si>
  <si>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</si>
  <si>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</si>
  <si>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</si>
  <si>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</si>
  <si>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</si>
  <si>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</si>
  <si>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</si>
  <si>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</si>
  <si>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</si>
  <si>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</si>
  <si>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</si>
  <si>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</si>
  <si>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</si>
  <si>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</si>
  <si>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</si>
  <si>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</si>
  <si>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</si>
  <si>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</si>
  <si>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</si>
  <si>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</si>
  <si>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</si>
  <si>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</si>
  <si>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</si>
  <si>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</si>
  <si>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</si>
  <si>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</si>
  <si>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</si>
  <si>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</si>
  <si>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</si>
  <si>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</si>
  <si>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</si>
  <si>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</si>
  <si>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</si>
  <si>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</si>
  <si>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</si>
  <si>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</si>
  <si>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</si>
  <si>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</si>
  <si>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</si>
  <si>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</si>
  <si>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</si>
  <si>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</si>
  <si>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</si>
  <si>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</si>
  <si>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</si>
  <si>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</si>
  <si>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</si>
  <si>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</si>
  <si>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</si>
  <si>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</si>
  <si>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</si>
  <si>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</si>
  <si>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</si>
  <si>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</si>
  <si>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</si>
  <si>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</si>
  <si>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</si>
  <si>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</si>
  <si>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</si>
  <si>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</si>
  <si>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</si>
  <si>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</si>
  <si>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</si>
  <si>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</si>
  <si>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</si>
  <si>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</si>
  <si>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</si>
  <si>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</si>
  <si>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</si>
  <si>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</si>
  <si>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</si>
  <si>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</si>
  <si>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</si>
  <si>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</si>
  <si>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</si>
  <si>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</si>
  <si>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</si>
  <si>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</si>
  <si>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</si>
  <si>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</si>
  <si>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</si>
  <si>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</si>
  <si>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</si>
  <si>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</si>
  <si>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</si>
  <si>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</si>
  <si>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</si>
  <si>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</si>
  <si>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</si>
  <si>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</si>
  <si>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</si>
  <si>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</si>
  <si>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</si>
  <si>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</si>
  <si>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</si>
  <si>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</si>
  <si>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</si>
  <si>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</si>
  <si>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</si>
  <si>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</si>
  <si>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</si>
  <si>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</si>
  <si>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</si>
  <si>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</si>
  <si>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</si>
  <si>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</si>
  <si>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</si>
  <si>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</si>
  <si>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</si>
  <si>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</si>
  <si>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</si>
  <si>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</si>
  <si>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</si>
  <si>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</si>
  <si>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</si>
  <si>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</si>
  <si>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</si>
  <si>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</si>
  <si>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</si>
  <si>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</si>
  <si>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</si>
  <si>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</si>
  <si>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</si>
  <si>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</si>
  <si>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</si>
  <si>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</si>
  <si>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</si>
  <si>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</si>
  <si>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</si>
  <si>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</si>
  <si>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</si>
  <si>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</si>
  <si>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</si>
  <si>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</si>
  <si>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</si>
  <si>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</si>
  <si>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</si>
  <si>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</si>
  <si>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</si>
  <si>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</si>
  <si>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</si>
  <si>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1-35-23-0296 г. Горячий Ключ</t>
  </si>
  <si>
    <t>P_Гч_25_ЛК15_016789</t>
  </si>
  <si>
    <t>Электроснабжение ЭПУ потребителей в соответствии с договором на ТП № 1-35-25-0165 г. Горячий Ключ</t>
  </si>
  <si>
    <t>1-35-25-0165 от 07.07.2025</t>
  </si>
  <si>
    <t>Условия по договору выполнены</t>
  </si>
  <si>
    <t>Краснодарский край, г Горячий Ключ, снт Лесная Сказка, уч 1</t>
  </si>
  <si>
    <t>Земельный участок для садоводства</t>
  </si>
  <si>
    <t>ВЛИ-0,4 кВ Ф-1 ТП-940 от опоры №201 до опоры №2а</t>
  </si>
  <si>
    <t>4х16 мм²</t>
  </si>
  <si>
    <t>Закрыт</t>
  </si>
  <si>
    <t xml:space="preserve"> ВЛИ 0,4 кВ – 0,033, марка провода 4х16 мм²</t>
  </si>
  <si>
    <t xml:space="preserve">0,033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</si>
</sst>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8" sqref="D47:D48"/>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4" t="s">
        <v>414</v>
      </c>
      <c r="B5" s="204"/>
      <c r="C5" s="204"/>
      <c r="D5" s="96"/>
      <c r="E5" s="77"/>
      <c r="F5" s="77"/>
      <c r="G5" s="77"/>
      <c r="H5" s="77"/>
      <c r="I5" s="77"/>
      <c r="J5" s="77"/>
    </row>
    <row r="6" spans="1:22" s="95" customFormat="1" ht="18.75" x14ac:dyDescent="0.25">
      <c r="A6" s="116"/>
      <c r="D6" s="96"/>
      <c r="H6" s="84"/>
    </row>
    <row r="7" spans="1:22" s="95" customFormat="1" ht="18.75" x14ac:dyDescent="0.25">
      <c r="A7" s="208" t="s">
        <v>7</v>
      </c>
      <c r="B7" s="208"/>
      <c r="C7" s="208"/>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4" t="s">
        <v>408</v>
      </c>
      <c r="B9" s="204"/>
      <c r="C9" s="204"/>
      <c r="D9" s="96"/>
      <c r="E9" s="87"/>
      <c r="F9" s="87"/>
      <c r="G9" s="87"/>
      <c r="H9" s="87"/>
      <c r="I9" s="85"/>
      <c r="J9" s="85"/>
      <c r="K9" s="85"/>
      <c r="L9" s="85"/>
      <c r="M9" s="85"/>
      <c r="N9" s="85"/>
      <c r="O9" s="85"/>
      <c r="P9" s="85"/>
      <c r="Q9" s="85"/>
      <c r="R9" s="85"/>
      <c r="S9" s="85"/>
      <c r="T9" s="85"/>
      <c r="U9" s="85"/>
      <c r="V9" s="85"/>
    </row>
    <row r="10" spans="1:22" s="95" customFormat="1" ht="18.75" x14ac:dyDescent="0.25">
      <c r="A10" s="205" t="s">
        <v>6</v>
      </c>
      <c r="B10" s="205"/>
      <c r="C10" s="205"/>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9" t="s">
        <v>418</v>
      </c>
      <c r="B12" s="209"/>
      <c r="C12" s="209"/>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5" t="s">
        <v>5</v>
      </c>
      <c r="B13" s="205"/>
      <c r="C13" s="205"/>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0" t="s">
        <v>419</v>
      </c>
      <c r="B15" s="210"/>
      <c r="C15" s="210"/>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5" t="s">
        <v>3</v>
      </c>
      <c r="B16" s="205"/>
      <c r="C16" s="205"/>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6" t="s">
        <v>357</v>
      </c>
      <c r="B18" s="207"/>
      <c r="C18" s="207"/>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1"/>
      <c r="B24" s="202"/>
      <c r="C24" s="203"/>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0.124269888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1"/>
      <c r="B39" s="202"/>
      <c r="C39" s="203"/>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1"/>
      <c r="B47" s="202"/>
      <c r="C47" s="203"/>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0.124269888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0.10355824</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11" t="str">
        <f>'1. паспорт местоположение'!A12:C12</f>
        <v>P_Гч_25_ЛК15_016789</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9"/>
      <c r="U13" s="9"/>
      <c r="V13" s="9"/>
      <c r="W13" s="9"/>
      <c r="X13" s="9"/>
      <c r="Y13" s="9"/>
      <c r="Z13" s="9"/>
      <c r="AA13" s="9"/>
      <c r="AB13" s="9"/>
    </row>
    <row r="14" spans="1:28" s="3" customFormat="1" ht="18.75" x14ac:dyDescent="0.2">
      <c r="A14" s="211" t="str">
        <f>'1. паспорт местоположение'!A15:C15</f>
        <v>Электроснабжение ЭПУ потребителей в соответствии с договором на ТП № 1-35-25-0165 г. Горячий Ключ</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337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8" t="s">
        <v>2</v>
      </c>
      <c r="B19" s="218" t="s">
        <v>93</v>
      </c>
      <c r="C19" s="219" t="s">
        <v>232</v>
      </c>
      <c r="D19" s="218" t="s">
        <v>231</v>
      </c>
      <c r="E19" s="218" t="s">
        <v>92</v>
      </c>
      <c r="F19" s="218" t="s">
        <v>91</v>
      </c>
      <c r="G19" s="218" t="s">
        <v>227</v>
      </c>
      <c r="H19" s="218" t="s">
        <v>90</v>
      </c>
      <c r="I19" s="218" t="s">
        <v>89</v>
      </c>
      <c r="J19" s="218" t="s">
        <v>88</v>
      </c>
      <c r="K19" s="218" t="s">
        <v>87</v>
      </c>
      <c r="L19" s="218" t="s">
        <v>86</v>
      </c>
      <c r="M19" s="218" t="s">
        <v>85</v>
      </c>
      <c r="N19" s="218" t="s">
        <v>84</v>
      </c>
      <c r="O19" s="218" t="s">
        <v>83</v>
      </c>
      <c r="P19" s="218" t="s">
        <v>82</v>
      </c>
      <c r="Q19" s="218" t="s">
        <v>230</v>
      </c>
      <c r="R19" s="218"/>
      <c r="S19" s="221" t="s">
        <v>331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420</v>
      </c>
      <c r="C22" s="83" t="s">
        <v>373</v>
      </c>
      <c r="D22" s="200" t="s">
        <v>421</v>
      </c>
      <c r="E22" s="200" t="s">
        <v>422</v>
      </c>
      <c r="F22" s="200" t="s">
        <v>423</v>
      </c>
      <c r="G22" s="199" t="s">
        <v>424</v>
      </c>
      <c r="H22" s="198">
        <v>8.0000000000000002E-3</v>
      </c>
      <c r="I22" s="83">
        <v>0</v>
      </c>
      <c r="J22" s="200">
        <v>8.0000000000000002E-3</v>
      </c>
      <c r="K22" s="83">
        <v>0.4</v>
      </c>
      <c r="L22" s="83" t="s">
        <v>396</v>
      </c>
      <c r="M22" s="83" t="s">
        <v>373</v>
      </c>
      <c r="N22" s="83" t="s">
        <v>373</v>
      </c>
      <c r="O22" s="83" t="s">
        <v>373</v>
      </c>
      <c r="P22" s="83" t="s">
        <v>373</v>
      </c>
      <c r="Q22" s="83" t="s">
        <v>373</v>
      </c>
      <c r="R22" s="83" t="s">
        <v>373</v>
      </c>
      <c r="S22" s="183">
        <v>0.05</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43" sqref="F4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1" t="str">
        <f>'1. паспорт местоположение'!A12:C12</f>
        <v>P_Гч_25_ЛК15_016789</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18.75" x14ac:dyDescent="0.2">
      <c r="A16" s="211" t="str">
        <f>'1. паспорт местоположение'!A15:C15</f>
        <v>Электроснабжение ЭПУ потребителей в соответствии с договором на ТП № 1-35-25-0165 г. Горячий Ключ</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1" t="s">
        <v>341</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22" t="s">
        <v>100</v>
      </c>
      <c r="R21" s="223"/>
      <c r="S21" s="222" t="s">
        <v>99</v>
      </c>
      <c r="T21" s="224"/>
    </row>
    <row r="22" spans="1:113" ht="204.75" customHeight="1" x14ac:dyDescent="0.25">
      <c r="A22" s="227"/>
      <c r="B22" s="231"/>
      <c r="C22" s="232"/>
      <c r="D22" s="236"/>
      <c r="E22" s="231"/>
      <c r="F22" s="232"/>
      <c r="G22" s="231"/>
      <c r="H22" s="232"/>
      <c r="I22" s="231"/>
      <c r="J22" s="232"/>
      <c r="K22" s="234"/>
      <c r="L22" s="231"/>
      <c r="M22" s="232"/>
      <c r="N22" s="231"/>
      <c r="O22" s="232"/>
      <c r="P22" s="234"/>
      <c r="Q22" s="55" t="s">
        <v>98</v>
      </c>
      <c r="R22" s="55" t="s">
        <v>340</v>
      </c>
      <c r="S22" s="55" t="s">
        <v>97</v>
      </c>
      <c r="T22" s="55" t="s">
        <v>96</v>
      </c>
    </row>
    <row r="23" spans="1:113" ht="51.75" customHeight="1" x14ac:dyDescent="0.25">
      <c r="A23" s="228"/>
      <c r="B23" s="74" t="s">
        <v>94</v>
      </c>
      <c r="C23" s="74" t="s">
        <v>95</v>
      </c>
      <c r="D23" s="234"/>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5" t="s">
        <v>413</v>
      </c>
      <c r="C29" s="235"/>
      <c r="D29" s="235"/>
      <c r="E29" s="235"/>
      <c r="F29" s="235"/>
      <c r="G29" s="235"/>
      <c r="H29" s="235"/>
      <c r="I29" s="235"/>
      <c r="J29" s="235"/>
      <c r="K29" s="235"/>
      <c r="L29" s="235"/>
      <c r="M29" s="235"/>
      <c r="N29" s="235"/>
      <c r="O29" s="235"/>
      <c r="P29" s="235"/>
      <c r="Q29" s="235"/>
      <c r="R29" s="235"/>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P_Гч_25_ЛК15_016789</v>
      </c>
      <c r="B12" s="237"/>
      <c r="C12" s="237"/>
      <c r="D12" s="237"/>
      <c r="E12" s="237" t="s">
        <v>4</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7" t="str">
        <f>'1. паспорт местоположение'!A15:C15</f>
        <v>Электроснабжение ЭПУ потребителей в соответствии с договором на ТП № 1-35-25-0165 г. Горячий Ключ</v>
      </c>
      <c r="B15" s="237"/>
      <c r="C15" s="237"/>
      <c r="D15" s="237"/>
      <c r="E15" s="237" t="s">
        <v>4</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38" t="s">
        <v>2</v>
      </c>
      <c r="B21" s="240" t="s">
        <v>347</v>
      </c>
      <c r="C21" s="241"/>
      <c r="D21" s="240" t="s">
        <v>349</v>
      </c>
      <c r="E21" s="241"/>
      <c r="F21" s="222" t="s">
        <v>87</v>
      </c>
      <c r="G21" s="224"/>
      <c r="H21" s="224"/>
      <c r="I21" s="223"/>
      <c r="J21" s="238" t="s">
        <v>350</v>
      </c>
      <c r="K21" s="240" t="s">
        <v>351</v>
      </c>
      <c r="L21" s="241"/>
      <c r="M21" s="240" t="s">
        <v>352</v>
      </c>
      <c r="N21" s="241"/>
      <c r="O21" s="240" t="s">
        <v>342</v>
      </c>
      <c r="P21" s="241"/>
      <c r="Q21" s="240" t="s">
        <v>110</v>
      </c>
      <c r="R21" s="241"/>
      <c r="S21" s="238" t="s">
        <v>109</v>
      </c>
      <c r="T21" s="238" t="s">
        <v>353</v>
      </c>
      <c r="U21" s="238" t="s">
        <v>348</v>
      </c>
      <c r="V21" s="240" t="s">
        <v>108</v>
      </c>
      <c r="W21" s="241"/>
      <c r="X21" s="222" t="s">
        <v>100</v>
      </c>
      <c r="Y21" s="224"/>
      <c r="Z21" s="222" t="s">
        <v>99</v>
      </c>
      <c r="AA21" s="224"/>
    </row>
    <row r="22" spans="1:27" ht="216" customHeight="1" x14ac:dyDescent="0.25">
      <c r="A22" s="244"/>
      <c r="B22" s="242"/>
      <c r="C22" s="243"/>
      <c r="D22" s="242"/>
      <c r="E22" s="243"/>
      <c r="F22" s="222" t="s">
        <v>107</v>
      </c>
      <c r="G22" s="223"/>
      <c r="H22" s="222" t="s">
        <v>106</v>
      </c>
      <c r="I22" s="223"/>
      <c r="J22" s="239"/>
      <c r="K22" s="242"/>
      <c r="L22" s="243"/>
      <c r="M22" s="242"/>
      <c r="N22" s="243"/>
      <c r="O22" s="242"/>
      <c r="P22" s="243"/>
      <c r="Q22" s="242"/>
      <c r="R22" s="243"/>
      <c r="S22" s="239"/>
      <c r="T22" s="239"/>
      <c r="U22" s="239"/>
      <c r="V22" s="242"/>
      <c r="W22" s="243"/>
      <c r="X22" s="55" t="s">
        <v>98</v>
      </c>
      <c r="Y22" s="55" t="s">
        <v>340</v>
      </c>
      <c r="Z22" s="55" t="s">
        <v>97</v>
      </c>
      <c r="AA22" s="55" t="s">
        <v>96</v>
      </c>
    </row>
    <row r="23" spans="1:27" ht="60" customHeight="1" x14ac:dyDescent="0.25">
      <c r="A23" s="239"/>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3.3000000000000002E-2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4" t="str">
        <f>'1. паспорт местоположение'!A5:C5</f>
        <v>Год раскрытия информации: 2026 год</v>
      </c>
      <c r="B5" s="204"/>
      <c r="C5" s="204"/>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6" t="s">
        <v>7</v>
      </c>
      <c r="B7" s="216"/>
      <c r="C7" s="216"/>
      <c r="D7" s="96"/>
      <c r="E7" s="12"/>
      <c r="F7" s="12"/>
      <c r="G7" s="12"/>
      <c r="H7" s="12"/>
      <c r="I7" s="12"/>
      <c r="J7" s="12"/>
      <c r="K7" s="12"/>
      <c r="L7" s="12"/>
      <c r="M7" s="12"/>
      <c r="N7" s="12"/>
      <c r="O7" s="12"/>
      <c r="P7" s="12"/>
      <c r="Q7" s="12"/>
      <c r="R7" s="12"/>
      <c r="S7" s="12"/>
      <c r="T7" s="12"/>
      <c r="U7" s="12"/>
    </row>
    <row r="8" spans="1:29" s="11" customFormat="1" ht="18.75" x14ac:dyDescent="0.2">
      <c r="A8" s="216"/>
      <c r="B8" s="216"/>
      <c r="C8" s="216"/>
      <c r="D8" s="96"/>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6"/>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96"/>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6"/>
      <c r="E11" s="13"/>
      <c r="F11" s="13"/>
      <c r="G11" s="13"/>
      <c r="H11" s="12"/>
      <c r="I11" s="12"/>
      <c r="J11" s="12"/>
      <c r="K11" s="12"/>
      <c r="L11" s="12"/>
      <c r="M11" s="12"/>
      <c r="N11" s="12"/>
      <c r="O11" s="12"/>
      <c r="P11" s="12"/>
      <c r="Q11" s="12"/>
      <c r="R11" s="12"/>
      <c r="S11" s="12"/>
      <c r="T11" s="12"/>
      <c r="U11" s="12"/>
    </row>
    <row r="12" spans="1:29" s="11" customFormat="1" ht="18.75" x14ac:dyDescent="0.2">
      <c r="A12" s="211" t="str">
        <f>'1. паспорт местоположение'!A12:C12</f>
        <v>P_Гч_25_ЛК15_016789</v>
      </c>
      <c r="B12" s="211"/>
      <c r="C12" s="211"/>
      <c r="D12" s="96"/>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7"/>
      <c r="B14" s="217"/>
      <c r="C14" s="217"/>
      <c r="D14" s="96"/>
      <c r="E14" s="9"/>
      <c r="F14" s="9"/>
      <c r="G14" s="9"/>
      <c r="H14" s="9"/>
      <c r="I14" s="9"/>
      <c r="J14" s="9"/>
      <c r="K14" s="9"/>
      <c r="L14" s="9"/>
      <c r="M14" s="9"/>
      <c r="N14" s="9"/>
      <c r="O14" s="9"/>
      <c r="P14" s="9"/>
      <c r="Q14" s="9"/>
      <c r="R14" s="9"/>
      <c r="S14" s="9"/>
      <c r="T14" s="9"/>
      <c r="U14" s="9"/>
    </row>
    <row r="15" spans="1:29" s="3" customFormat="1" ht="62.25" customHeight="1" x14ac:dyDescent="0.2">
      <c r="A15" s="214" t="str">
        <f>'1. паспорт местоположение'!A15:C15</f>
        <v>Электроснабжение ЭПУ потребителей в соответствии с договором на ТП № 1-35-25-0165 г. Горячий Ключ</v>
      </c>
      <c r="B15" s="214"/>
      <c r="C15" s="214"/>
      <c r="D15" s="96"/>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96"/>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96"/>
      <c r="E17" s="4"/>
      <c r="F17" s="4"/>
      <c r="G17" s="4"/>
      <c r="H17" s="4"/>
      <c r="I17" s="4"/>
      <c r="J17" s="4"/>
      <c r="K17" s="4"/>
      <c r="L17" s="4"/>
      <c r="M17" s="4"/>
      <c r="N17" s="4"/>
      <c r="O17" s="4"/>
      <c r="P17" s="4"/>
      <c r="Q17" s="4"/>
      <c r="R17" s="4"/>
    </row>
    <row r="18" spans="1:21" s="3" customFormat="1" ht="27.75" customHeight="1" x14ac:dyDescent="0.2">
      <c r="A18" s="214" t="s">
        <v>336</v>
      </c>
      <c r="B18" s="214"/>
      <c r="C18" s="214"/>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1-35-25-0165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426</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5" t="s">
        <v>413</v>
      </c>
      <c r="C33" s="235"/>
      <c r="D33" s="235"/>
      <c r="E33" s="235"/>
      <c r="F33" s="235"/>
      <c r="G33" s="235"/>
      <c r="H33" s="235"/>
      <c r="I33" s="235"/>
      <c r="J33" s="235"/>
      <c r="K33" s="235"/>
      <c r="L33" s="235"/>
      <c r="M33" s="235"/>
      <c r="N33" s="235"/>
      <c r="O33" s="235"/>
      <c r="P33" s="235"/>
      <c r="Q33" s="235"/>
      <c r="R33" s="235"/>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11" t="str">
        <f>'1. паспорт местоположение'!A12:C12</f>
        <v>P_Гч_25_ЛК15_016789</v>
      </c>
      <c r="B12" s="211"/>
      <c r="C12" s="211"/>
      <c r="D12" s="211"/>
      <c r="E12" s="211"/>
      <c r="F12" s="211"/>
      <c r="G12" s="211"/>
      <c r="H12" s="211"/>
      <c r="I12" s="211"/>
      <c r="J12" s="211"/>
      <c r="K12" s="211"/>
      <c r="L12" s="211"/>
      <c r="M12" s="211"/>
      <c r="N12" s="211"/>
      <c r="O12" s="211"/>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7"/>
      <c r="B14" s="217"/>
      <c r="C14" s="217"/>
      <c r="D14" s="217"/>
      <c r="E14" s="217"/>
      <c r="F14" s="217"/>
      <c r="G14" s="217"/>
      <c r="H14" s="217"/>
      <c r="I14" s="217"/>
      <c r="J14" s="217"/>
      <c r="K14" s="217"/>
      <c r="L14" s="217"/>
      <c r="M14" s="217"/>
      <c r="N14" s="217"/>
      <c r="O14" s="217"/>
      <c r="P14" s="9"/>
      <c r="Q14" s="9"/>
      <c r="R14" s="9"/>
      <c r="S14" s="9"/>
      <c r="T14" s="9"/>
      <c r="U14" s="9"/>
      <c r="V14" s="9"/>
      <c r="W14" s="9"/>
      <c r="X14" s="9"/>
      <c r="Y14" s="9"/>
      <c r="Z14" s="9"/>
    </row>
    <row r="15" spans="1:28" s="3" customFormat="1" ht="18.75" x14ac:dyDescent="0.2">
      <c r="A15" s="211" t="str">
        <f>'1. паспорт местоположение'!A15:C15</f>
        <v>Электроснабжение ЭПУ потребителей в соответствии с договором на ТП № 1-35-25-0165 г. Горячий Ключ</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8" t="s">
        <v>2</v>
      </c>
      <c r="B19" s="218" t="s">
        <v>81</v>
      </c>
      <c r="C19" s="218" t="s">
        <v>80</v>
      </c>
      <c r="D19" s="218" t="s">
        <v>72</v>
      </c>
      <c r="E19" s="246" t="s">
        <v>79</v>
      </c>
      <c r="F19" s="247"/>
      <c r="G19" s="247"/>
      <c r="H19" s="247"/>
      <c r="I19" s="248"/>
      <c r="J19" s="218" t="s">
        <v>78</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5" t="s">
        <v>413</v>
      </c>
      <c r="D27" s="235"/>
      <c r="E27" s="235"/>
      <c r="F27" s="235"/>
      <c r="G27" s="235"/>
      <c r="H27" s="235"/>
      <c r="I27" s="235"/>
      <c r="J27" s="235"/>
      <c r="K27" s="235"/>
      <c r="L27" s="235"/>
      <c r="M27" s="235"/>
      <c r="N27" s="235"/>
      <c r="O27" s="235"/>
      <c r="P27" s="235"/>
      <c r="Q27" s="235"/>
      <c r="R27" s="235"/>
      <c r="S27" s="235"/>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41" sqref="L41"/>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6" t="s">
        <v>7</v>
      </c>
      <c r="B7" s="216"/>
      <c r="C7" s="216"/>
      <c r="D7" s="216"/>
      <c r="E7" s="216"/>
      <c r="F7" s="216"/>
      <c r="G7" s="216"/>
      <c r="H7" s="216"/>
      <c r="I7" s="216"/>
      <c r="J7" s="216"/>
      <c r="K7" s="216"/>
      <c r="L7" s="216"/>
      <c r="M7" s="96"/>
    </row>
    <row r="8" spans="1:44" ht="18.75" x14ac:dyDescent="0.25">
      <c r="A8" s="216"/>
      <c r="B8" s="216"/>
      <c r="C8" s="216"/>
      <c r="D8" s="216"/>
      <c r="E8" s="216"/>
      <c r="F8" s="216"/>
      <c r="G8" s="216"/>
      <c r="H8" s="216"/>
      <c r="I8" s="216"/>
      <c r="J8" s="216"/>
      <c r="K8" s="216"/>
      <c r="L8" s="216"/>
      <c r="M8" s="96"/>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6"/>
    </row>
    <row r="10" spans="1:44" x14ac:dyDescent="0.25">
      <c r="A10" s="212" t="s">
        <v>6</v>
      </c>
      <c r="B10" s="212"/>
      <c r="C10" s="212"/>
      <c r="D10" s="212"/>
      <c r="E10" s="212"/>
      <c r="F10" s="212"/>
      <c r="G10" s="212"/>
      <c r="H10" s="212"/>
      <c r="I10" s="212"/>
      <c r="J10" s="212"/>
      <c r="K10" s="212"/>
      <c r="L10" s="212"/>
      <c r="M10" s="96"/>
    </row>
    <row r="11" spans="1:44" ht="18.75" x14ac:dyDescent="0.25">
      <c r="A11" s="216"/>
      <c r="B11" s="216"/>
      <c r="C11" s="216"/>
      <c r="D11" s="216"/>
      <c r="E11" s="216"/>
      <c r="F11" s="216"/>
      <c r="G11" s="216"/>
      <c r="H11" s="216"/>
      <c r="I11" s="216"/>
      <c r="J11" s="216"/>
      <c r="K11" s="216"/>
      <c r="L11" s="216"/>
      <c r="M11" s="96"/>
    </row>
    <row r="12" spans="1:44" ht="18.75" x14ac:dyDescent="0.25">
      <c r="A12" s="211" t="str">
        <f>'1. паспорт местоположение'!A12:C12</f>
        <v>P_Гч_25_ЛК15_016789</v>
      </c>
      <c r="B12" s="211"/>
      <c r="C12" s="211"/>
      <c r="D12" s="211"/>
      <c r="E12" s="211"/>
      <c r="F12" s="211"/>
      <c r="G12" s="211"/>
      <c r="H12" s="211"/>
      <c r="I12" s="211"/>
      <c r="J12" s="211"/>
      <c r="K12" s="211"/>
      <c r="L12" s="211"/>
      <c r="M12" s="96"/>
    </row>
    <row r="13" spans="1:44" x14ac:dyDescent="0.25">
      <c r="A13" s="212" t="s">
        <v>5</v>
      </c>
      <c r="B13" s="212"/>
      <c r="C13" s="212"/>
      <c r="D13" s="212"/>
      <c r="E13" s="212"/>
      <c r="F13" s="212"/>
      <c r="G13" s="212"/>
      <c r="H13" s="212"/>
      <c r="I13" s="212"/>
      <c r="J13" s="212"/>
      <c r="K13" s="212"/>
      <c r="L13" s="212"/>
      <c r="M13" s="96"/>
    </row>
    <row r="14" spans="1:44" ht="18.75" x14ac:dyDescent="0.25">
      <c r="A14" s="217"/>
      <c r="B14" s="217"/>
      <c r="C14" s="217"/>
      <c r="D14" s="217"/>
      <c r="E14" s="217"/>
      <c r="F14" s="217"/>
      <c r="G14" s="217"/>
      <c r="H14" s="217"/>
      <c r="I14" s="217"/>
      <c r="J14" s="217"/>
      <c r="K14" s="217"/>
      <c r="L14" s="217"/>
      <c r="M14" s="96"/>
    </row>
    <row r="15" spans="1:44" ht="18.75" x14ac:dyDescent="0.25">
      <c r="A15" s="211" t="str">
        <f>'1. паспорт местоположение'!A15:C15</f>
        <v>Электроснабжение ЭПУ потребителей в соответствии с договором на ТП № 1-35-25-0165 г. Горячий Ключ</v>
      </c>
      <c r="B15" s="211"/>
      <c r="C15" s="211"/>
      <c r="D15" s="211"/>
      <c r="E15" s="211"/>
      <c r="F15" s="211"/>
      <c r="G15" s="211"/>
      <c r="H15" s="211"/>
      <c r="I15" s="211"/>
      <c r="J15" s="211"/>
      <c r="K15" s="211"/>
      <c r="L15" s="211"/>
      <c r="M15" s="96"/>
    </row>
    <row r="16" spans="1:44" x14ac:dyDescent="0.25">
      <c r="A16" s="212" t="s">
        <v>3</v>
      </c>
      <c r="B16" s="212"/>
      <c r="C16" s="212"/>
      <c r="D16" s="212"/>
      <c r="E16" s="212"/>
      <c r="F16" s="212"/>
      <c r="G16" s="212"/>
      <c r="H16" s="212"/>
      <c r="I16" s="212"/>
      <c r="J16" s="212"/>
      <c r="K16" s="212"/>
      <c r="L16" s="212"/>
      <c r="M16" s="96"/>
    </row>
    <row r="17" spans="1:13" ht="15.75" customHeight="1" x14ac:dyDescent="0.25">
      <c r="L17" s="137"/>
      <c r="M17" s="96"/>
    </row>
    <row r="18" spans="1:13" x14ac:dyDescent="0.25">
      <c r="K18" s="138"/>
      <c r="M18" s="96"/>
    </row>
    <row r="19" spans="1:13" ht="15.75" customHeight="1" x14ac:dyDescent="0.25">
      <c r="A19" s="249" t="s">
        <v>380</v>
      </c>
      <c r="B19" s="249"/>
      <c r="C19" s="249"/>
      <c r="D19" s="249"/>
      <c r="E19" s="249"/>
      <c r="F19" s="249"/>
      <c r="G19" s="249"/>
      <c r="H19" s="249"/>
      <c r="I19" s="249"/>
      <c r="J19" s="249"/>
      <c r="K19" s="249"/>
      <c r="L19" s="249"/>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45845</v>
      </c>
      <c r="D26" s="53" t="s">
        <v>373</v>
      </c>
      <c r="E26" s="53" t="s">
        <v>373</v>
      </c>
      <c r="F26" s="53" t="s">
        <v>373</v>
      </c>
      <c r="G26" s="181">
        <v>45845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45999</v>
      </c>
      <c r="D35" s="181">
        <v>45999</v>
      </c>
      <c r="E35" s="181">
        <v>45999</v>
      </c>
      <c r="F35" s="181">
        <v>45999</v>
      </c>
      <c r="G35" s="181">
        <v>45999</v>
      </c>
      <c r="H35" s="181">
        <v>45999</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6"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05"/>
      <c r="B5" s="105"/>
      <c r="C5" s="105"/>
      <c r="D5" s="105"/>
      <c r="E5" s="105"/>
      <c r="F5" s="105"/>
      <c r="L5" s="105"/>
      <c r="M5" s="105"/>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1" t="str">
        <f>'1. паспорт местоположение'!A12:C12</f>
        <v>P_Гч_25_ЛК15_016789</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1" t="str">
        <f>'1. паспорт местоположение'!A15:C15</f>
        <v>Электроснабжение ЭПУ потребителей в соответствии с договором на ТП № 1-35-25-0165 г. Горячий Ключ</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3" t="s">
        <v>381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2" t="s">
        <v>172</v>
      </c>
      <c r="F20" s="262"/>
      <c r="G20" s="251" t="s">
        <v>407</v>
      </c>
      <c r="H20" s="265" t="s">
        <v>375</v>
      </c>
      <c r="I20" s="265"/>
      <c r="J20" s="265"/>
      <c r="K20" s="265"/>
      <c r="L20" s="265" t="s">
        <v>376</v>
      </c>
      <c r="M20" s="265"/>
      <c r="N20" s="265"/>
      <c r="O20" s="265"/>
      <c r="P20" s="265" t="s">
        <v>378</v>
      </c>
      <c r="Q20" s="265"/>
      <c r="R20" s="265"/>
      <c r="S20" s="265"/>
      <c r="T20" s="265" t="s">
        <v>412</v>
      </c>
      <c r="U20" s="265"/>
      <c r="V20" s="265"/>
      <c r="W20" s="265"/>
      <c r="X20" s="265" t="s">
        <v>415</v>
      </c>
      <c r="Y20" s="265"/>
      <c r="Z20" s="265"/>
      <c r="AA20" s="265"/>
      <c r="AB20" s="264" t="s">
        <v>171</v>
      </c>
      <c r="AC20" s="264"/>
      <c r="AD20" s="108"/>
      <c r="AE20" s="150"/>
      <c r="AF20" s="108"/>
      <c r="AG20" s="108"/>
    </row>
    <row r="21" spans="1:33" ht="99.75" customHeight="1" x14ac:dyDescent="0.25">
      <c r="A21" s="251"/>
      <c r="B21" s="251"/>
      <c r="C21" s="251"/>
      <c r="D21" s="251"/>
      <c r="E21" s="262"/>
      <c r="F21" s="262"/>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64"/>
      <c r="AC21" s="264"/>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0.12426988800000001</v>
      </c>
      <c r="D24" s="190">
        <f>J24+N24+R24+V24+Z24</f>
        <v>0.12426988800000001</v>
      </c>
      <c r="E24" s="191">
        <v>0</v>
      </c>
      <c r="F24" s="191">
        <v>0</v>
      </c>
      <c r="G24" s="190">
        <f>C24</f>
        <v>0.12426988800000001</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1.3839168000000001E-2</v>
      </c>
      <c r="U24" s="190">
        <v>0</v>
      </c>
      <c r="V24" s="190">
        <f>V27</f>
        <v>1.3839168000000001E-2</v>
      </c>
      <c r="W24" s="190">
        <f t="shared" ref="W24" si="1">W27</f>
        <v>0</v>
      </c>
      <c r="X24" s="190">
        <f>X27</f>
        <v>0.11043072000000001</v>
      </c>
      <c r="Y24" s="190">
        <f t="shared" si="0"/>
        <v>0</v>
      </c>
      <c r="Z24" s="190">
        <f t="shared" si="0"/>
        <v>0.11043072000000001</v>
      </c>
      <c r="AA24" s="190">
        <f t="shared" si="0"/>
        <v>0</v>
      </c>
      <c r="AB24" s="192">
        <f>H24+L24+P24+T24+X24</f>
        <v>0.12426988800000001</v>
      </c>
      <c r="AC24" s="190">
        <f>J24+N24+R24+V24+Z24</f>
        <v>0.12426988800000001</v>
      </c>
      <c r="AD24" s="149">
        <f>AB30*1.2</f>
        <v>0.12426988800000001</v>
      </c>
      <c r="AE24" s="270"/>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0"/>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0"/>
    </row>
    <row r="27" spans="1:33" s="105" customFormat="1" ht="31.5" x14ac:dyDescent="0.25">
      <c r="A27" s="48" t="s">
        <v>162</v>
      </c>
      <c r="B27" s="37" t="s">
        <v>285</v>
      </c>
      <c r="C27" s="192">
        <f t="shared" si="2"/>
        <v>0.12426988800000001</v>
      </c>
      <c r="D27" s="193">
        <f t="shared" si="3"/>
        <v>0.12426988800000001</v>
      </c>
      <c r="E27" s="193">
        <f t="shared" ref="E27:I27" si="6">E24</f>
        <v>0</v>
      </c>
      <c r="F27" s="193">
        <f t="shared" si="6"/>
        <v>0</v>
      </c>
      <c r="G27" s="193">
        <f t="shared" si="6"/>
        <v>0.12426988800000001</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1.3839168000000001E-2</v>
      </c>
      <c r="U27" s="193">
        <f t="shared" ref="U27" si="8">U24</f>
        <v>0</v>
      </c>
      <c r="V27" s="193">
        <f>V30*1.2</f>
        <v>1.3839168000000001E-2</v>
      </c>
      <c r="W27" s="193">
        <f t="shared" ref="W27:X27" si="9">W30*1.2</f>
        <v>0</v>
      </c>
      <c r="X27" s="193">
        <f t="shared" si="9"/>
        <v>0.11043072000000001</v>
      </c>
      <c r="Y27" s="193">
        <v>0</v>
      </c>
      <c r="Z27" s="193">
        <f>Z30*1.2</f>
        <v>0.11043072000000001</v>
      </c>
      <c r="AA27" s="193">
        <v>0</v>
      </c>
      <c r="AB27" s="192">
        <f t="shared" si="4"/>
        <v>0.12426988800000001</v>
      </c>
      <c r="AC27" s="193">
        <f t="shared" si="5"/>
        <v>0.12426988800000001</v>
      </c>
      <c r="AD27" s="170"/>
      <c r="AE27" s="270"/>
    </row>
    <row r="28" spans="1:33" s="105" customFormat="1" ht="18.75" x14ac:dyDescent="0.25">
      <c r="A28" s="48" t="s">
        <v>161</v>
      </c>
      <c r="B28" s="37" t="s">
        <v>160</v>
      </c>
      <c r="C28" s="192">
        <f>H28+L28+P28+T28+X28</f>
        <v>0.05</v>
      </c>
      <c r="D28" s="193">
        <f>J28+N28+R28+V28+Z28</f>
        <v>0.05</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0.05</v>
      </c>
      <c r="U28" s="193">
        <v>0</v>
      </c>
      <c r="V28" s="193">
        <v>0.05</v>
      </c>
      <c r="W28" s="193">
        <v>0</v>
      </c>
      <c r="X28" s="190">
        <v>0</v>
      </c>
      <c r="Y28" s="193">
        <v>0</v>
      </c>
      <c r="Z28" s="193">
        <v>0</v>
      </c>
      <c r="AA28" s="193">
        <v>0</v>
      </c>
      <c r="AB28" s="192">
        <f>H28+L28+P28+T28+X28</f>
        <v>0.05</v>
      </c>
      <c r="AC28" s="193">
        <f>J28+N28+R28+V28+Z28</f>
        <v>0.05</v>
      </c>
      <c r="AD28" s="170"/>
      <c r="AE28" s="270"/>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0"/>
    </row>
    <row r="30" spans="1:33" ht="47.25" x14ac:dyDescent="0.25">
      <c r="A30" s="50" t="s">
        <v>61</v>
      </c>
      <c r="B30" s="49" t="s">
        <v>157</v>
      </c>
      <c r="C30" s="190">
        <f t="shared" si="2"/>
        <v>0.10355824000000001</v>
      </c>
      <c r="D30" s="190">
        <f t="shared" si="3"/>
        <v>0.10355824000000001</v>
      </c>
      <c r="E30" s="191">
        <v>0</v>
      </c>
      <c r="F30" s="191">
        <v>0</v>
      </c>
      <c r="G30" s="190">
        <f>C30</f>
        <v>0.10355824000000001</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1.153264E-2</v>
      </c>
      <c r="U30" s="193">
        <v>0</v>
      </c>
      <c r="V30" s="193">
        <v>1.153264E-2</v>
      </c>
      <c r="W30" s="193">
        <v>0</v>
      </c>
      <c r="X30" s="190">
        <v>9.2025600000000013E-2</v>
      </c>
      <c r="Y30" s="190">
        <v>9.2025600000000013E-2</v>
      </c>
      <c r="Z30" s="190">
        <v>9.2025600000000013E-2</v>
      </c>
      <c r="AA30" s="190">
        <v>9.2025600000000013E-2</v>
      </c>
      <c r="AB30" s="192">
        <f t="shared" si="4"/>
        <v>0.10355824000000001</v>
      </c>
      <c r="AC30" s="190">
        <f t="shared" si="5"/>
        <v>0.10355824000000001</v>
      </c>
      <c r="AD30" s="149"/>
      <c r="AE30" s="270"/>
    </row>
    <row r="31" spans="1:33" ht="15.75" customHeight="1" x14ac:dyDescent="0.25">
      <c r="A31" s="50" t="s">
        <v>156</v>
      </c>
      <c r="B31" s="37" t="s">
        <v>155</v>
      </c>
      <c r="C31" s="192">
        <f t="shared" si="2"/>
        <v>1.153264E-2</v>
      </c>
      <c r="D31" s="193">
        <f t="shared" si="3"/>
        <v>1.153264E-2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1.153264E-2</v>
      </c>
      <c r="U31" s="193">
        <v>0</v>
      </c>
      <c r="V31" s="193">
        <v>1.153264E-2</v>
      </c>
      <c r="W31" s="193">
        <v>0</v>
      </c>
      <c r="X31" s="193">
        <v>0</v>
      </c>
      <c r="Y31" s="193">
        <v>0</v>
      </c>
      <c r="Z31" s="193">
        <v>0</v>
      </c>
      <c r="AA31" s="193">
        <v>0</v>
      </c>
      <c r="AB31" s="192">
        <f t="shared" si="4"/>
        <v>1.153264E-2</v>
      </c>
      <c r="AC31" s="193">
        <f t="shared" si="5"/>
        <v>1.153264E-2</v>
      </c>
      <c r="AD31" s="149"/>
      <c r="AE31" s="270"/>
    </row>
    <row r="32" spans="1:33" ht="31.5" x14ac:dyDescent="0.25">
      <c r="A32" s="50" t="s">
        <v>154</v>
      </c>
      <c r="B32" s="37" t="s">
        <v>153</v>
      </c>
      <c r="C32" s="192">
        <f t="shared" si="2"/>
        <v>9.137155000000001E-2</v>
      </c>
      <c r="D32" s="193">
        <f t="shared" si="3"/>
        <v>9.137155000000001E-2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v>0</v>
      </c>
      <c r="U32" s="193">
        <v>0</v>
      </c>
      <c r="V32" s="193">
        <v>0</v>
      </c>
      <c r="W32" s="193">
        <v>0</v>
      </c>
      <c r="X32" s="190">
        <f>X30-X34</f>
        <v>9.137155000000001E-2</v>
      </c>
      <c r="Y32" s="190">
        <f t="shared" ref="Y32:AA32" si="11">Y30-Y34</f>
        <v>9.137155000000001E-2</v>
      </c>
      <c r="Z32" s="190">
        <f t="shared" si="11"/>
        <v>9.137155000000001E-2</v>
      </c>
      <c r="AA32" s="190">
        <f t="shared" si="11"/>
        <v>9.137155000000001E-2</v>
      </c>
      <c r="AB32" s="192">
        <f t="shared" si="4"/>
        <v>9.137155000000001E-2</v>
      </c>
      <c r="AC32" s="193">
        <f t="shared" si="5"/>
        <v>9.137155000000001E-2</v>
      </c>
      <c r="AD32" s="149"/>
      <c r="AE32" s="270"/>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0"/>
    </row>
    <row r="34" spans="1:31" ht="15.75" customHeight="1" x14ac:dyDescent="0.25">
      <c r="A34" s="50" t="s">
        <v>150</v>
      </c>
      <c r="B34" s="37" t="s">
        <v>149</v>
      </c>
      <c r="C34" s="192">
        <f t="shared" si="2"/>
        <v>6.5404999999999999E-4</v>
      </c>
      <c r="D34" s="193">
        <f t="shared" si="3"/>
        <v>6.5404999999999999E-4</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6.5404999999999999E-4</v>
      </c>
      <c r="Y34" s="193">
        <v>6.5404999999999999E-4</v>
      </c>
      <c r="Z34" s="193">
        <v>6.5404999999999999E-4</v>
      </c>
      <c r="AA34" s="193">
        <v>6.5404999999999999E-4</v>
      </c>
      <c r="AB34" s="192">
        <f t="shared" si="4"/>
        <v>6.5404999999999999E-4</v>
      </c>
      <c r="AC34" s="193">
        <f t="shared" si="5"/>
        <v>6.5404999999999999E-4</v>
      </c>
      <c r="AD34" s="149"/>
      <c r="AE34" s="270"/>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0"/>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0"/>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0"/>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0"/>
    </row>
    <row r="39" spans="1:31" ht="31.5" x14ac:dyDescent="0.25">
      <c r="A39" s="48" t="s">
        <v>143</v>
      </c>
      <c r="B39" s="37" t="s">
        <v>131</v>
      </c>
      <c r="C39" s="192">
        <f t="shared" si="2"/>
        <v>3.3000000000000002E-2</v>
      </c>
      <c r="D39" s="193">
        <f t="shared" si="3"/>
        <v>3.3000000000000002E-2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3.3000000000000002E-2</v>
      </c>
      <c r="Y39" s="193">
        <v>3.3000000000000002E-2</v>
      </c>
      <c r="Z39" s="193">
        <v>3.3000000000000002E-2</v>
      </c>
      <c r="AA39" s="193">
        <v>3.3000000000000002E-2</v>
      </c>
      <c r="AB39" s="192">
        <f t="shared" si="4"/>
        <v>3.3000000000000002E-2</v>
      </c>
      <c r="AC39" s="193">
        <f t="shared" si="5"/>
        <v>3.3000000000000002E-2</v>
      </c>
      <c r="AD39" s="149"/>
      <c r="AE39" s="270"/>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0"/>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0"/>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0"/>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0"/>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0"/>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0"/>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0"/>
    </row>
    <row r="47" spans="1:31" ht="31.5" x14ac:dyDescent="0.25">
      <c r="A47" s="48" t="s">
        <v>132</v>
      </c>
      <c r="B47" s="37" t="s">
        <v>131</v>
      </c>
      <c r="C47" s="192">
        <f t="shared" si="2"/>
        <v>3.3000000000000002E-2</v>
      </c>
      <c r="D47" s="193">
        <f t="shared" si="3"/>
        <v>3.3000000000000002E-2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3.3000000000000002E-2</v>
      </c>
      <c r="Y47" s="193">
        <v>3.3000000000000002E-2</v>
      </c>
      <c r="Z47" s="193">
        <v>3.3000000000000002E-2</v>
      </c>
      <c r="AA47" s="193">
        <v>3.3000000000000002E-2</v>
      </c>
      <c r="AB47" s="192">
        <f t="shared" si="4"/>
        <v>3.3000000000000002E-2</v>
      </c>
      <c r="AC47" s="193">
        <f t="shared" si="5"/>
        <v>3.3000000000000002E-2</v>
      </c>
      <c r="AD47" s="149"/>
      <c r="AE47" s="270"/>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0"/>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0"/>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0"/>
    </row>
    <row r="51" spans="1:31" ht="35.25" customHeight="1" x14ac:dyDescent="0.25">
      <c r="A51" s="50" t="s">
        <v>57</v>
      </c>
      <c r="B51" s="49" t="s">
        <v>124</v>
      </c>
      <c r="C51" s="195">
        <f t="shared" si="2"/>
        <v>0.10355824</v>
      </c>
      <c r="D51" s="190">
        <f t="shared" si="3"/>
        <v>0.10355824</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0.10355824</v>
      </c>
      <c r="Y51" s="193">
        <v>0.10355824</v>
      </c>
      <c r="Z51" s="193">
        <v>0.10355824</v>
      </c>
      <c r="AA51" s="193">
        <v>0.10355824</v>
      </c>
      <c r="AB51" s="192">
        <f t="shared" si="4"/>
        <v>0.10355824</v>
      </c>
      <c r="AC51" s="190">
        <f t="shared" si="5"/>
        <v>0.10355824</v>
      </c>
      <c r="AD51" s="149"/>
      <c r="AE51" s="270"/>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0"/>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0"/>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0"/>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0"/>
    </row>
    <row r="56" spans="1:31" ht="15.75" customHeight="1" x14ac:dyDescent="0.25">
      <c r="A56" s="48" t="s">
        <v>118</v>
      </c>
      <c r="B56" s="47" t="s">
        <v>112</v>
      </c>
      <c r="C56" s="192">
        <f t="shared" si="2"/>
        <v>3.3000000000000002E-2</v>
      </c>
      <c r="D56" s="193">
        <f t="shared" si="3"/>
        <v>3.3000000000000002E-2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3.3000000000000002E-2</v>
      </c>
      <c r="Y56" s="193">
        <v>3.3000000000000002E-2</v>
      </c>
      <c r="Z56" s="193">
        <v>3.3000000000000002E-2</v>
      </c>
      <c r="AA56" s="193">
        <v>3.3000000000000002E-2</v>
      </c>
      <c r="AB56" s="192">
        <f t="shared" si="4"/>
        <v>3.3000000000000002E-2</v>
      </c>
      <c r="AC56" s="193">
        <f t="shared" si="5"/>
        <v>3.3000000000000002E-2</v>
      </c>
      <c r="AD56" s="149"/>
      <c r="AE56" s="270"/>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0"/>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0"/>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0"/>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0"/>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0"/>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0"/>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0"/>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0"/>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8" t="s">
        <v>413</v>
      </c>
      <c r="C66" s="268"/>
      <c r="D66" s="268"/>
      <c r="E66" s="268"/>
      <c r="F66" s="268"/>
      <c r="G66" s="268"/>
      <c r="H66" s="268"/>
      <c r="I66" s="268"/>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7"/>
      <c r="C68" s="267"/>
      <c r="D68" s="267"/>
      <c r="E68" s="267"/>
      <c r="F68" s="267"/>
      <c r="G68" s="267"/>
      <c r="H68" s="267"/>
      <c r="I68" s="267"/>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9"/>
      <c r="C70" s="269"/>
      <c r="D70" s="269"/>
      <c r="E70" s="269"/>
      <c r="F70" s="269"/>
      <c r="G70" s="269"/>
      <c r="H70" s="269"/>
      <c r="I70" s="269"/>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9"/>
      <c r="C72" s="269"/>
      <c r="D72" s="269"/>
      <c r="E72" s="269"/>
      <c r="F72" s="269"/>
      <c r="G72" s="269"/>
      <c r="H72" s="269"/>
      <c r="I72" s="269"/>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7"/>
      <c r="C73" s="267"/>
      <c r="D73" s="267"/>
      <c r="E73" s="267"/>
      <c r="F73" s="267"/>
      <c r="G73" s="267"/>
      <c r="H73" s="267"/>
      <c r="I73" s="267"/>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9"/>
      <c r="C74" s="269"/>
      <c r="D74" s="269"/>
      <c r="E74" s="269"/>
      <c r="F74" s="269"/>
      <c r="G74" s="269"/>
      <c r="H74" s="269"/>
      <c r="I74" s="269"/>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6"/>
      <c r="C75" s="266"/>
      <c r="D75" s="266"/>
      <c r="E75" s="266"/>
      <c r="F75" s="266"/>
      <c r="G75" s="266"/>
      <c r="H75" s="266"/>
      <c r="I75" s="266"/>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7"/>
      <c r="C77" s="267"/>
      <c r="D77" s="267"/>
      <c r="E77" s="267"/>
      <c r="F77" s="267"/>
      <c r="G77" s="267"/>
      <c r="H77" s="267"/>
      <c r="I77" s="267"/>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5"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7"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37" t="str">
        <f>'1. паспорт местоположение'!A12:C12</f>
        <v>P_Гч_25_ЛК15_016789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37" t="str">
        <f>'1. паспорт местоположение'!A15:C15</f>
        <v>Электроснабжение ЭПУ потребителей в соответствии с договором на ТП № 1-35-25-0165 г. Горячий Ключ</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74" t="s">
        <v>50</v>
      </c>
      <c r="B22" s="277" t="s">
        <v>22</v>
      </c>
      <c r="C22" s="274" t="s">
        <v>49</v>
      </c>
      <c r="D22" s="274" t="s">
        <v>48</v>
      </c>
      <c r="E22" s="280" t="s">
        <v>365</v>
      </c>
      <c r="F22" s="281"/>
      <c r="G22" s="281"/>
      <c r="H22" s="281"/>
      <c r="I22" s="281"/>
      <c r="J22" s="281"/>
      <c r="K22" s="281"/>
      <c r="L22" s="282"/>
      <c r="M22" s="274" t="s">
        <v>47</v>
      </c>
      <c r="N22" s="274" t="s">
        <v>46</v>
      </c>
      <c r="O22" s="274" t="s">
        <v>45</v>
      </c>
      <c r="P22" s="283" t="s">
        <v>220</v>
      </c>
      <c r="Q22" s="283" t="s">
        <v>44</v>
      </c>
      <c r="R22" s="283" t="s">
        <v>43</v>
      </c>
      <c r="S22" s="283" t="s">
        <v>42</v>
      </c>
      <c r="T22" s="283"/>
      <c r="U22" s="284" t="s">
        <v>41</v>
      </c>
      <c r="V22" s="284" t="s">
        <v>40</v>
      </c>
      <c r="W22" s="283" t="s">
        <v>39</v>
      </c>
      <c r="X22" s="283" t="s">
        <v>38</v>
      </c>
      <c r="Y22" s="283" t="s">
        <v>37</v>
      </c>
      <c r="Z22" s="297" t="s">
        <v>36</v>
      </c>
      <c r="AA22" s="283" t="s">
        <v>35</v>
      </c>
      <c r="AB22" s="283" t="s">
        <v>34</v>
      </c>
      <c r="AC22" s="283" t="s">
        <v>33</v>
      </c>
      <c r="AD22" s="283" t="s">
        <v>32</v>
      </c>
      <c r="AE22" s="283" t="s">
        <v>31</v>
      </c>
      <c r="AF22" s="283" t="s">
        <v>30</v>
      </c>
      <c r="AG22" s="283"/>
      <c r="AH22" s="283"/>
      <c r="AI22" s="283"/>
      <c r="AJ22" s="283"/>
      <c r="AK22" s="283"/>
      <c r="AL22" s="283" t="s">
        <v>29</v>
      </c>
      <c r="AM22" s="283"/>
      <c r="AN22" s="283"/>
      <c r="AO22" s="283"/>
      <c r="AP22" s="283" t="s">
        <v>28</v>
      </c>
      <c r="AQ22" s="283"/>
      <c r="AR22" s="283" t="s">
        <v>27</v>
      </c>
      <c r="AS22" s="283" t="s">
        <v>26</v>
      </c>
      <c r="AT22" s="283" t="s">
        <v>25</v>
      </c>
      <c r="AU22" s="283" t="s">
        <v>24</v>
      </c>
      <c r="AV22" s="287" t="s">
        <v>23</v>
      </c>
    </row>
    <row r="23" spans="1:48" s="21" customFormat="1" ht="64.5" customHeight="1" x14ac:dyDescent="0.25">
      <c r="A23" s="275"/>
      <c r="B23" s="278"/>
      <c r="C23" s="275"/>
      <c r="D23" s="275"/>
      <c r="E23" s="289" t="s">
        <v>21</v>
      </c>
      <c r="F23" s="291" t="s">
        <v>115</v>
      </c>
      <c r="G23" s="291" t="s">
        <v>114</v>
      </c>
      <c r="H23" s="291" t="s">
        <v>113</v>
      </c>
      <c r="I23" s="295" t="s">
        <v>282</v>
      </c>
      <c r="J23" s="295" t="s">
        <v>283</v>
      </c>
      <c r="K23" s="295" t="s">
        <v>284</v>
      </c>
      <c r="L23" s="291" t="s">
        <v>73</v>
      </c>
      <c r="M23" s="275"/>
      <c r="N23" s="275"/>
      <c r="O23" s="275"/>
      <c r="P23" s="283"/>
      <c r="Q23" s="283"/>
      <c r="R23" s="283"/>
      <c r="S23" s="293" t="s">
        <v>1</v>
      </c>
      <c r="T23" s="293" t="s">
        <v>9</v>
      </c>
      <c r="U23" s="284"/>
      <c r="V23" s="284"/>
      <c r="W23" s="283"/>
      <c r="X23" s="283"/>
      <c r="Y23" s="283"/>
      <c r="Z23" s="283"/>
      <c r="AA23" s="283"/>
      <c r="AB23" s="283"/>
      <c r="AC23" s="283"/>
      <c r="AD23" s="283"/>
      <c r="AE23" s="283"/>
      <c r="AF23" s="283" t="s">
        <v>20</v>
      </c>
      <c r="AG23" s="283"/>
      <c r="AH23" s="283" t="s">
        <v>19</v>
      </c>
      <c r="AI23" s="283"/>
      <c r="AJ23" s="274" t="s">
        <v>18</v>
      </c>
      <c r="AK23" s="274" t="s">
        <v>17</v>
      </c>
      <c r="AL23" s="274" t="s">
        <v>16</v>
      </c>
      <c r="AM23" s="274" t="s">
        <v>15</v>
      </c>
      <c r="AN23" s="274" t="s">
        <v>14</v>
      </c>
      <c r="AO23" s="274" t="s">
        <v>13</v>
      </c>
      <c r="AP23" s="274" t="s">
        <v>12</v>
      </c>
      <c r="AQ23" s="285" t="s">
        <v>9</v>
      </c>
      <c r="AR23" s="283"/>
      <c r="AS23" s="283"/>
      <c r="AT23" s="283"/>
      <c r="AU23" s="283"/>
      <c r="AV23" s="288"/>
    </row>
    <row r="24" spans="1:48" s="21" customFormat="1" ht="96.75" customHeight="1" x14ac:dyDescent="0.25">
      <c r="A24" s="276"/>
      <c r="B24" s="279"/>
      <c r="C24" s="276"/>
      <c r="D24" s="276"/>
      <c r="E24" s="290"/>
      <c r="F24" s="292"/>
      <c r="G24" s="292"/>
      <c r="H24" s="292"/>
      <c r="I24" s="296"/>
      <c r="J24" s="296"/>
      <c r="K24" s="296"/>
      <c r="L24" s="292"/>
      <c r="M24" s="276"/>
      <c r="N24" s="276"/>
      <c r="O24" s="276"/>
      <c r="P24" s="283"/>
      <c r="Q24" s="283"/>
      <c r="R24" s="283"/>
      <c r="S24" s="294"/>
      <c r="T24" s="294"/>
      <c r="U24" s="284"/>
      <c r="V24" s="284"/>
      <c r="W24" s="283"/>
      <c r="X24" s="283"/>
      <c r="Y24" s="283"/>
      <c r="Z24" s="283"/>
      <c r="AA24" s="283"/>
      <c r="AB24" s="283"/>
      <c r="AC24" s="283"/>
      <c r="AD24" s="283"/>
      <c r="AE24" s="283"/>
      <c r="AF24" s="65" t="s">
        <v>11</v>
      </c>
      <c r="AG24" s="65" t="s">
        <v>10</v>
      </c>
      <c r="AH24" s="66" t="s">
        <v>1</v>
      </c>
      <c r="AI24" s="66" t="s">
        <v>9</v>
      </c>
      <c r="AJ24" s="276"/>
      <c r="AK24" s="276"/>
      <c r="AL24" s="276"/>
      <c r="AM24" s="276"/>
      <c r="AN24" s="276"/>
      <c r="AO24" s="276"/>
      <c r="AP24" s="276"/>
      <c r="AQ24" s="286"/>
      <c r="AR24" s="283"/>
      <c r="AS24" s="283"/>
      <c r="AT24" s="283"/>
      <c r="AU24" s="283"/>
      <c r="AV24" s="2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3.3000000000000002E-2</v>
      </c>
      <c r="J26" s="146" t="s">
        <v>373</v>
      </c>
      <c r="K26" s="146" t="s">
        <v>373</v>
      </c>
      <c r="L26" s="146" t="s">
        <v>373</v>
      </c>
      <c r="M26" s="147" t="s">
        <v>385</v>
      </c>
      <c r="N26" s="147" t="s">
        <v>417</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8" t="str">
        <f>'1. паспорт местоположение'!A5:C5</f>
        <v>Год раскрытия информации: 2026 год</v>
      </c>
      <c r="B5" s="298"/>
      <c r="C5" s="124"/>
      <c r="D5" s="124"/>
      <c r="E5" s="124"/>
      <c r="F5" s="124"/>
      <c r="G5" s="124"/>
      <c r="H5" s="124"/>
    </row>
    <row r="6" spans="1:8" ht="18.75" x14ac:dyDescent="0.25">
      <c r="A6" s="125"/>
      <c r="B6" s="125"/>
      <c r="C6" s="157"/>
      <c r="D6" s="125"/>
      <c r="E6" s="125"/>
      <c r="F6" s="125"/>
      <c r="G6" s="125"/>
      <c r="H6" s="125"/>
    </row>
    <row r="7" spans="1:8" ht="18.75" x14ac:dyDescent="0.25">
      <c r="A7" s="216" t="s">
        <v>7</v>
      </c>
      <c r="B7" s="216"/>
      <c r="C7" s="85"/>
      <c r="D7" s="69"/>
      <c r="E7" s="69"/>
      <c r="F7" s="69"/>
      <c r="G7" s="69"/>
      <c r="H7" s="69"/>
    </row>
    <row r="8" spans="1:8" ht="18.75" x14ac:dyDescent="0.25">
      <c r="A8" s="69"/>
      <c r="B8" s="69"/>
      <c r="C8" s="85"/>
      <c r="D8" s="69"/>
      <c r="E8" s="69"/>
      <c r="F8" s="69"/>
      <c r="G8" s="69"/>
      <c r="H8" s="69"/>
    </row>
    <row r="9" spans="1:8" ht="18.75" x14ac:dyDescent="0.25">
      <c r="A9" s="298" t="str">
        <f>'1. паспорт местоположение'!A9:C9</f>
        <v>АО "Электросети Кубани"</v>
      </c>
      <c r="B9" s="298"/>
      <c r="C9" s="87"/>
      <c r="D9" s="70"/>
      <c r="E9" s="70"/>
      <c r="F9" s="70"/>
      <c r="G9" s="70"/>
      <c r="H9" s="70"/>
    </row>
    <row r="10" spans="1:8" x14ac:dyDescent="0.25">
      <c r="A10" s="212" t="s">
        <v>6</v>
      </c>
      <c r="B10" s="212"/>
      <c r="C10" s="88"/>
      <c r="D10" s="71"/>
      <c r="E10" s="71"/>
      <c r="F10" s="71"/>
      <c r="G10" s="71"/>
      <c r="H10" s="71"/>
    </row>
    <row r="11" spans="1:8" ht="18.75" x14ac:dyDescent="0.25">
      <c r="A11" s="69"/>
      <c r="B11" s="69"/>
      <c r="C11" s="85"/>
      <c r="D11" s="69"/>
      <c r="E11" s="69"/>
      <c r="F11" s="69"/>
      <c r="G11" s="69"/>
      <c r="H11" s="69"/>
    </row>
    <row r="12" spans="1:8" ht="30.75" customHeight="1" x14ac:dyDescent="0.25">
      <c r="A12" s="299" t="str">
        <f>'1. паспорт местоположение'!A12:C12</f>
        <v>P_Гч_25_ЛК15_016789</v>
      </c>
      <c r="B12" s="299"/>
      <c r="C12" s="87"/>
      <c r="D12" s="70"/>
      <c r="E12" s="70"/>
      <c r="F12" s="70"/>
      <c r="G12" s="70"/>
      <c r="H12" s="70"/>
    </row>
    <row r="13" spans="1:8" x14ac:dyDescent="0.25">
      <c r="A13" s="212" t="s">
        <v>5</v>
      </c>
      <c r="B13" s="212"/>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 1-35-25-0165 г. Горячий Ключ</v>
      </c>
      <c r="B15" s="301"/>
      <c r="C15" s="87"/>
      <c r="D15" s="70"/>
      <c r="E15" s="70"/>
      <c r="F15" s="70"/>
      <c r="G15" s="70"/>
      <c r="H15" s="70"/>
    </row>
    <row r="16" spans="1:8" x14ac:dyDescent="0.25">
      <c r="A16" s="212" t="s">
        <v>3</v>
      </c>
      <c r="B16" s="212"/>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1-35-25-0165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0.124269888</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2026-05-05T05:37:54Z</dcterms:modified>
</cp:coreProperties>
</file>